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7\"/>
    </mc:Choice>
  </mc:AlternateContent>
  <bookViews>
    <workbookView xWindow="0" yWindow="0" windowWidth="23040" windowHeight="7332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8" i="1" l="1"/>
  <c r="B16" i="1"/>
  <c r="B28" i="1" l="1"/>
  <c r="B13" i="1" l="1"/>
  <c r="B29" i="1" s="1"/>
</calcChain>
</file>

<file path=xl/sharedStrings.xml><?xml version="1.0" encoding="utf-8"?>
<sst xmlns="http://schemas.openxmlformats.org/spreadsheetml/2006/main" count="92" uniqueCount="55">
  <si>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</si>
  <si>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</si>
  <si>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</si>
  <si>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</si>
  <si>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</si>
  <si>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</si>
  <si>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</si>
  <si>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</si>
  <si>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</si>
  <si>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</si>
  <si>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</si>
  <si>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</si>
  <si>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ИТОГО по администратору 074</t>
  </si>
  <si>
    <t>Управление образования администрации городского округа Семеновский Нижегородской области</t>
  </si>
  <si>
    <t>074</t>
  </si>
  <si>
    <t>2.02.29.99.9.04.0.220.150</t>
  </si>
  <si>
    <t>2.02.49.99.9.04.0.220.150</t>
  </si>
  <si>
    <t>028</t>
  </si>
  <si>
    <t>014</t>
  </si>
  <si>
    <t>000</t>
  </si>
  <si>
    <t>0</t>
  </si>
  <si>
    <t>2.02.30.02.4.04.0.220.150</t>
  </si>
  <si>
    <t>001</t>
  </si>
  <si>
    <t>ИТОГО по администратору 001</t>
  </si>
  <si>
    <t>Финансовое управление администрации городского округа Семеновский Нижегородской области</t>
  </si>
  <si>
    <t>2.02.27.57.6.04.0.110.150</t>
  </si>
  <si>
    <t>2.02.27.57.6.04.0.220.150</t>
  </si>
  <si>
    <t>2.07.04.02.0.04.0.000.150</t>
  </si>
  <si>
    <t>2.07.04.05.0.04.0.001.150</t>
  </si>
  <si>
    <t>724</t>
  </si>
  <si>
    <t>514</t>
  </si>
  <si>
    <t>743</t>
  </si>
  <si>
    <t>748</t>
  </si>
  <si>
    <t>Уведомление Министерства  финансов Нижегородской области № 27.74090 Семеновск. от 01.10.2024г. -  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</t>
  </si>
  <si>
    <t>320</t>
  </si>
  <si>
    <t>Уведомление Министерства образования и науки Нижегородской области (Распределительная роспись) № 72-ДОО Семенов от 01.10.2024г. - Субвенции на исполнение полномочий в сфере общего образования</t>
  </si>
  <si>
    <t>Уведомление Министерства образования и науки Нижегородской области (Распределительная роспись) № 72-ОО Семенов от 01.10.2024г. - Субвенции на исполнение полномочий в сфере общего образования</t>
  </si>
  <si>
    <t>167</t>
  </si>
  <si>
    <t>Отдел по спорту и молодежной политике администрации городского округа Семеновский Нижегородской области</t>
  </si>
  <si>
    <t>Уведомление об изменении ЛБО Министерства  финансов Нижегородской области № 27185 от 14.10.2024г. -  Фонд на поддержку территорий</t>
  </si>
  <si>
    <t>ИТОГО по администратору 167</t>
  </si>
  <si>
    <t>1.17.15.02.0.04.0.084.150</t>
  </si>
  <si>
    <t>011</t>
  </si>
  <si>
    <t>781</t>
  </si>
  <si>
    <t>24000000001120962651</t>
  </si>
  <si>
    <t>Уведомление Министерства строительства Нижегородской области № 25948 от 11.10.2024г. - Субсидии на обеспечение мероприятий по переселению граждан из аварийного жидищного фонда за счет средств областного бюджета</t>
  </si>
  <si>
    <t>Постановление администрации городского округа Семеновский Нижегородской области от 24.09.2024г. №2468 "О финансово-бюджетных вопросах" - Прочие безвозмездные поступления в бюджеты городских округов (Долевое участие в Программе "Комплексное развитие сельских территорий" (домики))</t>
  </si>
  <si>
    <t>Постановление администрации городского округа Семеновский Нижегородской области от 24.09.2024г № 2468 - Поступления от денежных пожертвований, предоставляемых физическими лицами получателям средств бюджетов городских округов (благотворительные взносы за организацию охоты)</t>
  </si>
  <si>
    <t>Инициативные платежи, зачисляемые в бюджеты городских округов (Ремонт асфальтобетонного покрытия ул.Доспаловой (от ул.Хохломская до ул.Керженская) в г.Семенов Нижегородской области)</t>
  </si>
  <si>
    <t>Постановление администрации городского округа Семеновский Нижегородской области от 30.09.2024г. № 2511 - Поступления от денежных пожертвований, предоставляемых физическими лицами получателям средств бюджетов городских округов (благотворительные взносы за организацию охоты)</t>
  </si>
  <si>
    <t>Уведомление Министерства сельского хозяйства и продовольственных ресурсов НО № 25874 от 09.10.2024г. - Субсидии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областного бюджета</t>
  </si>
  <si>
    <t>Уведомление Министерства  финансов Нижегородской области № 928-р_23_Семенов от 02.10.2024г. -  Резервный фонд Правительства Нижегородской области</t>
  </si>
  <si>
    <t>Уведомление Министерства сельского хозяйства и продовольственных ресурсов НО № 25873 от 10.10.2024г. - Субсидии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федерального бюджета</t>
  </si>
  <si>
    <t>Уведомление Министерства внутренней региональной и муниципальной политики Нижегородской области № 24436 от 20.09.2024г. - Субсидии на реализацию мероприятий по обустройству и восстановлению памятных мест, посвященных Великой  Отечественной войне 1941-1945 гг.</t>
  </si>
  <si>
    <t>Пояснительная к уточнению бюджета по доходам на 2024 год (октябрь 2024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</si>
</sst>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9"/>
  <sheetViews>
    <sheetView showGridLines="0" tabSelected="1" view="pageBreakPreview" topLeftCell="A12" zoomScale="60" zoomScaleNormal="100" workbookViewId="0">
      <selection activeCell="G12" sqref="G12"/>
    </sheetView>
  </sheetViews>
  <sheetFormatPr defaultRowHeight="12.75" customHeight="1" x14ac:dyDescent="0.25"/>
  <cols>
    <col min="1" max="1" width="51" style="33" customWidth="1"/>
    <col min="2" max="2" width="15.6640625" style="38" customWidth="1"/>
    <col min="3" max="3" width="7.44140625" style="10" customWidth="1"/>
    <col min="4" max="4" width="23.109375" style="10" customWidth="1"/>
    <col min="5" max="5" width="23.33203125" style="10" customWidth="1"/>
    <col min="6" max="6" width="5.6640625" style="10" customWidth="1"/>
    <col min="7" max="7" width="22.109375" style="10" customWidth="1"/>
    <col min="8" max="84" width="8.88671875" style="4"/>
  </cols>
  <sheetData>
    <row r="1" spans="1:84" ht="12.75" hidden="1" customHeight="1" x14ac:dyDescent="0.25">
      <c r="A1" s="12"/>
      <c r="B1" s="23"/>
      <c r="C1" s="9"/>
      <c r="D1" s="9"/>
      <c r="E1" s="9"/>
      <c r="F1" s="9"/>
      <c r="G1" s="9"/>
    </row>
    <row r="2" spans="1:84" ht="12.75" hidden="1" customHeight="1" x14ac:dyDescent="0.25">
      <c r="A2" s="11"/>
      <c r="B2" s="24"/>
      <c r="C2" s="9"/>
      <c r="D2" s="9"/>
      <c r="E2" s="9"/>
      <c r="F2" s="9"/>
      <c r="G2" s="9"/>
    </row>
    <row r="3" spans="1:84" ht="12.75" hidden="1" customHeight="1" x14ac:dyDescent="0.25">
      <c r="A3" s="11"/>
      <c r="B3" s="24"/>
      <c r="C3" s="9"/>
      <c r="D3" s="9"/>
      <c r="E3" s="9"/>
      <c r="F3" s="9"/>
      <c r="G3" s="9"/>
    </row>
    <row r="4" spans="1:84" ht="12.75" hidden="1" customHeight="1" x14ac:dyDescent="0.25">
      <c r="A4" s="11"/>
      <c r="B4" s="24"/>
      <c r="C4" s="9"/>
      <c r="D4" s="9"/>
      <c r="E4" s="9"/>
      <c r="F4" s="9"/>
      <c r="G4" s="9"/>
    </row>
    <row r="5" spans="1:84" ht="12.75" hidden="1" customHeight="1" x14ac:dyDescent="0.25">
      <c r="A5" s="29"/>
      <c r="B5" s="25"/>
      <c r="C5" s="9"/>
      <c r="D5" s="9"/>
      <c r="E5" s="9"/>
      <c r="F5" s="9"/>
      <c r="G5" s="9"/>
    </row>
    <row r="6" spans="1:84" ht="17.399999999999999" customHeight="1" x14ac:dyDescent="0.25">
      <c r="A6" s="29"/>
      <c r="B6" s="25"/>
      <c r="C6" s="9"/>
      <c r="D6" s="9"/>
      <c r="E6" s="9"/>
      <c r="F6" s="9"/>
      <c r="G6" s="9" t="s">
        <v>10</v>
      </c>
    </row>
    <row r="7" spans="1:84" ht="12.75" customHeight="1" x14ac:dyDescent="0.25">
      <c r="A7" s="46" t="s">
        <v>54</v>
      </c>
      <c r="B7" s="46"/>
      <c r="C7" s="46"/>
      <c r="D7" s="46"/>
      <c r="E7" s="46"/>
      <c r="F7" s="46"/>
      <c r="G7" s="46"/>
    </row>
    <row r="8" spans="1:84" ht="12.75" customHeight="1" x14ac:dyDescent="0.25">
      <c r="A8" s="46"/>
      <c r="B8" s="46"/>
      <c r="C8" s="46"/>
      <c r="D8" s="46"/>
      <c r="E8" s="46"/>
      <c r="F8" s="46"/>
      <c r="G8" s="46"/>
    </row>
    <row r="9" spans="1:84" ht="12.75" customHeight="1" x14ac:dyDescent="0.25">
      <c r="A9" s="46"/>
      <c r="B9" s="46"/>
      <c r="C9" s="46"/>
      <c r="D9" s="46"/>
      <c r="E9" s="46"/>
      <c r="F9" s="46"/>
      <c r="G9" s="46"/>
    </row>
    <row r="10" spans="1:84" ht="12.75" customHeight="1" x14ac:dyDescent="0.25">
      <c r="A10" s="46"/>
      <c r="B10" s="46"/>
      <c r="C10" s="46"/>
      <c r="D10" s="46"/>
      <c r="E10" s="46"/>
      <c r="F10" s="46"/>
      <c r="G10" s="46"/>
    </row>
    <row r="11" spans="1:84" s="14" customFormat="1" ht="52.8" x14ac:dyDescent="0.25">
      <c r="A11" s="8" t="s">
        <v>1</v>
      </c>
      <c r="B11" s="7" t="s">
        <v>0</v>
      </c>
      <c r="C11" s="7" t="s">
        <v>11</v>
      </c>
      <c r="D11" s="7" t="s">
        <v>6</v>
      </c>
      <c r="E11" s="7" t="s">
        <v>2</v>
      </c>
      <c r="F11" s="7" t="s">
        <v>3</v>
      </c>
      <c r="G11" s="7" t="s">
        <v>4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</row>
    <row r="12" spans="1:84" s="20" customFormat="1" ht="66" x14ac:dyDescent="0.25">
      <c r="A12" s="36" t="s">
        <v>33</v>
      </c>
      <c r="B12" s="39">
        <v>1034400</v>
      </c>
      <c r="C12" s="2" t="s">
        <v>22</v>
      </c>
      <c r="D12" s="34" t="s">
        <v>24</v>
      </c>
      <c r="E12" s="3" t="s">
        <v>16</v>
      </c>
      <c r="F12" s="2" t="s">
        <v>32</v>
      </c>
      <c r="G12" s="2" t="s">
        <v>32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</row>
    <row r="13" spans="1:84" s="20" customFormat="1" ht="13.2" x14ac:dyDescent="0.25">
      <c r="A13" s="30" t="s">
        <v>23</v>
      </c>
      <c r="B13" s="26">
        <f>B12</f>
        <v>1034400</v>
      </c>
      <c r="C13" s="2"/>
      <c r="D13" s="2"/>
      <c r="E13" s="3"/>
      <c r="F13" s="2"/>
      <c r="G13" s="2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</row>
    <row r="14" spans="1:84" s="16" customFormat="1" ht="52.8" x14ac:dyDescent="0.25">
      <c r="A14" s="36" t="s">
        <v>35</v>
      </c>
      <c r="B14" s="39">
        <v>1074700</v>
      </c>
      <c r="C14" s="5" t="s">
        <v>14</v>
      </c>
      <c r="D14" s="5" t="s">
        <v>13</v>
      </c>
      <c r="E14" s="37" t="s">
        <v>21</v>
      </c>
      <c r="F14" s="35" t="s">
        <v>34</v>
      </c>
      <c r="G14" s="35" t="s">
        <v>34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</row>
    <row r="15" spans="1:84" s="16" customFormat="1" ht="52.8" x14ac:dyDescent="0.25">
      <c r="A15" s="36" t="s">
        <v>36</v>
      </c>
      <c r="B15" s="39">
        <v>1413100</v>
      </c>
      <c r="C15" s="5" t="s">
        <v>14</v>
      </c>
      <c r="D15" s="5" t="s">
        <v>13</v>
      </c>
      <c r="E15" s="37" t="s">
        <v>21</v>
      </c>
      <c r="F15" s="35" t="s">
        <v>34</v>
      </c>
      <c r="G15" s="35" t="s">
        <v>34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</row>
    <row r="16" spans="1:84" s="18" customFormat="1" ht="13.2" x14ac:dyDescent="0.25">
      <c r="A16" s="30" t="s">
        <v>12</v>
      </c>
      <c r="B16" s="27">
        <f>B14+B15</f>
        <v>2487800</v>
      </c>
      <c r="C16" s="5"/>
      <c r="D16" s="5"/>
      <c r="E16" s="5"/>
      <c r="F16" s="5"/>
      <c r="G16" s="5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</row>
    <row r="17" spans="1:84" s="18" customFormat="1" ht="65.400000000000006" customHeight="1" x14ac:dyDescent="0.25">
      <c r="A17" s="36" t="s">
        <v>39</v>
      </c>
      <c r="B17" s="39">
        <v>573700</v>
      </c>
      <c r="C17" s="5" t="s">
        <v>37</v>
      </c>
      <c r="D17" s="5" t="s">
        <v>38</v>
      </c>
      <c r="E17" s="37" t="s">
        <v>16</v>
      </c>
      <c r="F17" s="5" t="s">
        <v>17</v>
      </c>
      <c r="G17" s="5" t="s">
        <v>18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</row>
    <row r="18" spans="1:84" s="18" customFormat="1" ht="15" customHeight="1" x14ac:dyDescent="0.25">
      <c r="A18" s="30" t="s">
        <v>40</v>
      </c>
      <c r="B18" s="41">
        <f>B17</f>
        <v>573700</v>
      </c>
      <c r="C18" s="5"/>
      <c r="D18" s="5"/>
      <c r="E18" s="40"/>
      <c r="F18" s="5"/>
      <c r="G18" s="5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</row>
    <row r="19" spans="1:84" s="22" customFormat="1" ht="52.8" x14ac:dyDescent="0.25">
      <c r="A19" s="43" t="s">
        <v>45</v>
      </c>
      <c r="B19" s="44">
        <v>-52207286.670000002</v>
      </c>
      <c r="C19" s="5" t="s">
        <v>5</v>
      </c>
      <c r="D19" s="2" t="s">
        <v>9</v>
      </c>
      <c r="E19" s="42" t="s">
        <v>15</v>
      </c>
      <c r="F19" s="42" t="s">
        <v>29</v>
      </c>
      <c r="G19" s="42" t="s">
        <v>29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</row>
    <row r="20" spans="1:84" s="22" customFormat="1" ht="79.2" x14ac:dyDescent="0.25">
      <c r="A20" s="45" t="s">
        <v>46</v>
      </c>
      <c r="B20" s="44">
        <v>0.4</v>
      </c>
      <c r="C20" s="5" t="s">
        <v>5</v>
      </c>
      <c r="D20" s="2" t="s">
        <v>9</v>
      </c>
      <c r="E20" s="42" t="s">
        <v>28</v>
      </c>
      <c r="F20" s="42" t="s">
        <v>19</v>
      </c>
      <c r="G20" s="42" t="s">
        <v>20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</row>
    <row r="21" spans="1:84" s="22" customFormat="1" ht="79.2" x14ac:dyDescent="0.25">
      <c r="A21" s="45" t="s">
        <v>47</v>
      </c>
      <c r="B21" s="44">
        <v>23875</v>
      </c>
      <c r="C21" s="5" t="s">
        <v>5</v>
      </c>
      <c r="D21" s="2" t="s">
        <v>9</v>
      </c>
      <c r="E21" s="42" t="s">
        <v>27</v>
      </c>
      <c r="F21" s="42" t="s">
        <v>19</v>
      </c>
      <c r="G21" s="42" t="s">
        <v>20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</row>
    <row r="22" spans="1:84" s="22" customFormat="1" ht="52.8" x14ac:dyDescent="0.25">
      <c r="A22" s="43" t="s">
        <v>48</v>
      </c>
      <c r="B22" s="44">
        <v>69409.8</v>
      </c>
      <c r="C22" s="5" t="s">
        <v>5</v>
      </c>
      <c r="D22" s="2" t="s">
        <v>9</v>
      </c>
      <c r="E22" s="42" t="s">
        <v>41</v>
      </c>
      <c r="F22" s="42" t="s">
        <v>19</v>
      </c>
      <c r="G22" s="42" t="s">
        <v>20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</row>
    <row r="23" spans="1:84" s="22" customFormat="1" ht="79.2" x14ac:dyDescent="0.25">
      <c r="A23" s="45" t="s">
        <v>49</v>
      </c>
      <c r="B23" s="44">
        <v>142253</v>
      </c>
      <c r="C23" s="5" t="s">
        <v>5</v>
      </c>
      <c r="D23" s="2" t="s">
        <v>9</v>
      </c>
      <c r="E23" s="42" t="s">
        <v>27</v>
      </c>
      <c r="F23" s="42" t="s">
        <v>19</v>
      </c>
      <c r="G23" s="42" t="s">
        <v>20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</row>
    <row r="24" spans="1:84" s="22" customFormat="1" ht="79.2" x14ac:dyDescent="0.25">
      <c r="A24" s="45" t="s">
        <v>50</v>
      </c>
      <c r="B24" s="44">
        <v>271324</v>
      </c>
      <c r="C24" s="5" t="s">
        <v>5</v>
      </c>
      <c r="D24" s="2" t="s">
        <v>9</v>
      </c>
      <c r="E24" s="42" t="s">
        <v>26</v>
      </c>
      <c r="F24" s="42" t="s">
        <v>31</v>
      </c>
      <c r="G24" s="42" t="s">
        <v>44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</row>
    <row r="25" spans="1:84" s="6" customFormat="1" ht="39.6" x14ac:dyDescent="0.25">
      <c r="A25" s="43" t="s">
        <v>51</v>
      </c>
      <c r="B25" s="44">
        <v>3178900</v>
      </c>
      <c r="C25" s="5" t="s">
        <v>5</v>
      </c>
      <c r="D25" s="5" t="s">
        <v>9</v>
      </c>
      <c r="E25" s="42" t="s">
        <v>16</v>
      </c>
      <c r="F25" s="42" t="s">
        <v>42</v>
      </c>
      <c r="G25" s="42" t="s">
        <v>42</v>
      </c>
    </row>
    <row r="26" spans="1:84" s="4" customFormat="1" ht="79.2" x14ac:dyDescent="0.25">
      <c r="A26" s="45" t="s">
        <v>52</v>
      </c>
      <c r="B26" s="44">
        <v>4783100</v>
      </c>
      <c r="C26" s="2" t="s">
        <v>5</v>
      </c>
      <c r="D26" s="2" t="s">
        <v>9</v>
      </c>
      <c r="E26" s="42" t="s">
        <v>25</v>
      </c>
      <c r="F26" s="42" t="s">
        <v>30</v>
      </c>
      <c r="G26" s="42" t="s">
        <v>44</v>
      </c>
    </row>
    <row r="27" spans="1:84" s="4" customFormat="1" ht="66" x14ac:dyDescent="0.25">
      <c r="A27" s="45" t="s">
        <v>53</v>
      </c>
      <c r="B27" s="44">
        <v>9423408</v>
      </c>
      <c r="C27" s="2" t="s">
        <v>5</v>
      </c>
      <c r="D27" s="2" t="s">
        <v>9</v>
      </c>
      <c r="E27" s="42" t="s">
        <v>15</v>
      </c>
      <c r="F27" s="42" t="s">
        <v>43</v>
      </c>
      <c r="G27" s="42" t="s">
        <v>43</v>
      </c>
    </row>
    <row r="28" spans="1:84" ht="13.2" x14ac:dyDescent="0.25">
      <c r="A28" s="31" t="s">
        <v>8</v>
      </c>
      <c r="B28" s="28">
        <f>SUM(B19:B27)</f>
        <v>-34315016.470000006</v>
      </c>
      <c r="C28" s="2"/>
      <c r="D28" s="2"/>
      <c r="E28" s="35"/>
      <c r="F28" s="3"/>
      <c r="G28" s="3"/>
    </row>
    <row r="29" spans="1:84" ht="12.75" customHeight="1" x14ac:dyDescent="0.25">
      <c r="A29" s="32" t="s">
        <v>7</v>
      </c>
      <c r="B29" s="28">
        <f>B13+B16+B18+B28</f>
        <v>-30219116.470000006</v>
      </c>
      <c r="C29" s="1"/>
      <c r="D29" s="1"/>
      <c r="E29" s="35"/>
      <c r="F29" s="1"/>
      <c r="G29" s="1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2024-10-18T07:33:55Z</cp:lastPrinted>
  <dcterms:created xsi:type="dcterms:W3CDTF">2020-05-27T10:24:36Z</dcterms:created>
  <dcterms:modified xsi:type="dcterms:W3CDTF">2024-10-18T07:33:57Z</dcterms:modified>
</cp:coreProperties>
</file>